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<sst xmlns="http://schemas.openxmlformats.org/spreadsheetml/2006/main" count="115" uniqueCount="74">
  <si>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</si>
  <si>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</si>
  <si>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</si>
  <si>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 Prostějov</t>
  </si>
  <si>
    <t>Datum:  </t>
  </si>
  <si>
    <t>21.9.2024</t>
  </si>
  <si>
    <t>Domácí</t>
  </si>
  <si>
    <t>TJ Prostějov ˝A˝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</si>
  <si>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</si>
  <si>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</si>
  <si>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</si>
  <si>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</si>
  <si>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</si>
  <si>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</si>
  <si>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</si>
  <si>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</si>
  <si>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</si>
  <si>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</si>
  <si>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</si>
  <si>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</si>
  <si>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</si>
  <si>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</si>
  <si>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Bagári</t>
  </si>
  <si>
    <t>Jan</t>
  </si>
  <si>
    <t>Zoltán</t>
  </si>
  <si>
    <t>Beňo</t>
  </si>
  <si>
    <t>Bělíček</t>
  </si>
  <si>
    <t>Marek</t>
  </si>
  <si>
    <t>Milan</t>
  </si>
  <si>
    <t>Znojil</t>
  </si>
  <si>
    <t>Miroslav</t>
  </si>
  <si>
    <t>Daniel</t>
  </si>
  <si>
    <t>Diviš</t>
  </si>
  <si>
    <t>Bronislav</t>
  </si>
  <si>
    <t>Vlastimil</t>
  </si>
  <si>
    <t>Zapletal</t>
  </si>
  <si>
    <t>Hambálek</t>
  </si>
  <si>
    <t>Jiří</t>
  </si>
  <si>
    <t>Tomáš</t>
  </si>
  <si>
    <t>Čapka</t>
  </si>
  <si>
    <t>Vančura</t>
  </si>
  <si>
    <t>Aleš</t>
  </si>
  <si>
    <t>Libor</t>
  </si>
  <si>
    <t>Celkový výkon družstva  </t>
  </si>
  <si>
    <t>Vedoucí družstva         Jméno:</t>
  </si>
  <si>
    <t>Bronislav Diviš</t>
  </si>
  <si>
    <t>Bodový zisk</t>
  </si>
  <si>
    <t>Tomáš Novosad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</si>
  <si>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</si>
  <si>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</si>
  <si>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</si>
  <si>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</si>
  <si>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</si>
  <si>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</si>
  <si>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</si>
  <si>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</si>
  <si>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</si>
  <si>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</si>
  <si>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15:05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</si>
  <si>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</si>
  <si>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</si>
  <si>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</si>
  <si>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</si>
  <si>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</si>
  <si>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</si>
  <si>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</si>
  <si>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</si>
  <si>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</si>
  <si>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</si>
  <si>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</si>
  <si>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</si>
  <si>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Vlastimil Bělíček r.č. 14035, start s dopsáním na soupisku</t>
  </si>
  <si>
    <t xml:space="preserve">Datum a podpis rozhodčího:  </t>
  </si>
  <si>
    <t>21.9.2024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</si>
</sst>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54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35</v>
      </c>
      <c r="P8" s="12">
        <v>2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27</v>
      </c>
      <c r="P9" s="18">
        <v>7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30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59</v>
      </c>
      <c r="P10" s="18">
        <v>0</v>
      </c>
      <c r="Q10" s="19">
        <f>IF(AND(ISBLANK(N10),ISBLANK(O10)),"",N10+O10)</f>
        <v>165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50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34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179</v>
      </c>
      <c r="F12" s="28">
        <f>IF(ISNUMBER($G12),SUM(F8:F11),"")</f>
        <v>4</v>
      </c>
      <c r="G12" s="29">
        <f>IF(SUM($G8:$G11)+SUM($Q8:$Q11)&gt;0,SUM(G8:G11),"")</f>
        <v>548</v>
      </c>
      <c r="H12" s="27">
        <f>IF(ISNUMBER($G12),SUM(H8:H11),"")</f>
        <v>2</v>
      </c>
      <c r="I12" s="99"/>
      <c r="K12" s="96">
        <v>19459</v>
      </c>
      <c r="L12" s="97"/>
      <c r="M12" s="26" t="s">
        <v>18</v>
      </c>
      <c r="N12" s="27">
        <f>IF(ISNUMBER($G12),SUM(N8:N11),"")</f>
        <v>406</v>
      </c>
      <c r="O12" s="28">
        <f>IF(ISNUMBER($G12),SUM(O8:O11),"")</f>
        <v>155</v>
      </c>
      <c r="P12" s="28">
        <f>IF(ISNUMBER($G12),SUM(P8:P11),"")</f>
        <v>10</v>
      </c>
      <c r="Q12" s="29">
        <f>IF(SUM($G8:$G11)+SUM($Q8:$Q11)&gt;0,SUM(Q8:Q11),"")</f>
        <v>561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34</v>
      </c>
      <c r="F13" s="12">
        <v>7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61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63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54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42</v>
      </c>
      <c r="F16" s="23">
        <v>2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54</v>
      </c>
      <c r="P16" s="23">
        <v>1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25702</v>
      </c>
      <c r="B17" s="97"/>
      <c r="C17" s="26" t="s">
        <v>18</v>
      </c>
      <c r="D17" s="27">
        <f>IF(ISNUMBER($G17),SUM(D13:D16),"")</f>
        <v>334</v>
      </c>
      <c r="E17" s="28">
        <f>IF(ISNUMBER($G17),SUM(E13:E16),"")</f>
        <v>184</v>
      </c>
      <c r="F17" s="28">
        <f>IF(ISNUMBER($G17),SUM(F13:F16),"")</f>
        <v>10</v>
      </c>
      <c r="G17" s="29">
        <f>IF(SUM($G13:$G16)+SUM($Q13:$Q16)&gt;0,SUM(G13:G16),"")</f>
        <v>518</v>
      </c>
      <c r="H17" s="27">
        <f>IF(ISNUMBER($G17),SUM(H13:H16),"")</f>
        <v>1</v>
      </c>
      <c r="I17" s="99"/>
      <c r="K17" s="96">
        <v>17426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214</v>
      </c>
      <c r="P17" s="28">
        <f>IF(ISNUMBER($G17),SUM(P13:P16),"")</f>
        <v>2</v>
      </c>
      <c r="Q17" s="29">
        <f>IF(SUM($G13:$G16)+SUM($Q13:$Q16)&gt;0,SUM(Q13:Q16),"")</f>
        <v>568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36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100</v>
      </c>
      <c r="O18" s="12">
        <v>50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44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1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44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75</v>
      </c>
      <c r="O20" s="18">
        <v>45</v>
      </c>
      <c r="P20" s="18">
        <v>1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51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110</v>
      </c>
      <c r="O21" s="23">
        <v>35</v>
      </c>
      <c r="P21" s="23">
        <v>3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7198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175</v>
      </c>
      <c r="F22" s="28">
        <f>IF(ISNUMBER($G22),SUM(F18:F21),"")</f>
        <v>5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19458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551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43</v>
      </c>
      <c r="F23" s="12">
        <v>2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93</v>
      </c>
      <c r="O23" s="12">
        <v>63</v>
      </c>
      <c r="P23" s="12">
        <v>0</v>
      </c>
      <c r="Q23" s="13">
        <f>IF(AND(ISBLANK(N23),ISBLANK(O23)),"",N23+O23)</f>
        <v>156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53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63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51</v>
      </c>
      <c r="P25" s="18">
        <v>0</v>
      </c>
      <c r="Q25" s="19">
        <f>IF(AND(ISBLANK(N25),ISBLANK(O25)),"",N25+O25)</f>
        <v>146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26</v>
      </c>
      <c r="F26" s="23">
        <v>4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42</v>
      </c>
      <c r="P26" s="23">
        <v>0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185</v>
      </c>
      <c r="F27" s="28">
        <f>IF(ISNUMBER($G27),SUM(F23:F26),"")</f>
        <v>7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200</v>
      </c>
      <c r="P27" s="28">
        <f>IF(ISNUMBER($G27),SUM(P23:P26),"")</f>
        <v>0</v>
      </c>
      <c r="Q27" s="29">
        <f>IF(SUM($G23:$G26)+SUM($Q23:$Q26)&gt;0,SUM(Q23:Q26),"")</f>
        <v>566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36</v>
      </c>
      <c r="F28" s="12">
        <v>3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90</v>
      </c>
      <c r="O28" s="12">
        <v>34</v>
      </c>
      <c r="P28" s="12">
        <v>2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34</v>
      </c>
      <c r="F29" s="18">
        <v>5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45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49</v>
      </c>
      <c r="F30" s="18">
        <v>3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85</v>
      </c>
      <c r="O30" s="18">
        <v>42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36</v>
      </c>
      <c r="F31" s="23">
        <v>3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62</v>
      </c>
      <c r="P31" s="23">
        <v>1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14761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155</v>
      </c>
      <c r="F32" s="28">
        <f>IF(ISNUMBER($G32),SUM(F28:F31),"")</f>
        <v>14</v>
      </c>
      <c r="G32" s="29">
        <f>IF(SUM($G28:$G31)+SUM($Q28:$Q31)&gt;0,SUM(G28:G31),"")</f>
        <v>521</v>
      </c>
      <c r="H32" s="27">
        <f>IF(ISNUMBER($G32),SUM(H28:H31),"")</f>
        <v>3</v>
      </c>
      <c r="I32" s="99"/>
      <c r="K32" s="96">
        <v>11364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183</v>
      </c>
      <c r="P32" s="28">
        <f>IF(ISNUMBER($G32),SUM(P28:P31),"")</f>
        <v>6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53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50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59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34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34</v>
      </c>
      <c r="F35" s="18">
        <v>1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102</v>
      </c>
      <c r="O35" s="18">
        <v>45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40</v>
      </c>
      <c r="F36" s="23">
        <v>4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40</v>
      </c>
      <c r="P36" s="23">
        <v>2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10607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186</v>
      </c>
      <c r="F37" s="28">
        <f>IF(ISNUMBER($G37),SUM(F33:F36),"")</f>
        <v>7</v>
      </c>
      <c r="G37" s="29">
        <f>IF(SUM($G33:$G36)+SUM($Q33:$Q36)&gt;0,SUM(G33:G36),"")</f>
        <v>550</v>
      </c>
      <c r="H37" s="27">
        <f>IF(ISNUMBER($G37),SUM(H33:H36),"")</f>
        <v>3</v>
      </c>
      <c r="I37" s="99"/>
      <c r="K37" s="96">
        <v>8006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169</v>
      </c>
      <c r="P37" s="28">
        <f>IF(ISNUMBER($G37),SUM(P33:P36),"")</f>
        <v>4</v>
      </c>
      <c r="Q37" s="29">
        <f>IF(SUM($G33:$G36)+SUM($Q33:$Q36)&gt;0,SUM(Q33:Q36),"")</f>
        <v>536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2162</v>
      </c>
      <c r="E39" s="34">
        <f>IF(ISNUMBER($G39),SUM(E12,E17,E22,E27,E32,E37),"")</f>
        <v>1064</v>
      </c>
      <c r="F39" s="34">
        <f>IF(ISNUMBER($G39),SUM(F12,F17,F22,F27,F32,F37),"")</f>
        <v>47</v>
      </c>
      <c r="G39" s="35">
        <f>IF(SUM($G$8:$G$37)+SUM($Q$8:$Q$37)&gt;0,SUM(G12,G17,G22,G27,G32,G37),"")</f>
        <v>3226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2215</v>
      </c>
      <c r="O39" s="34">
        <f>IF(ISNUMBER($G39),SUM(O12,O17,O22,O27,O32,O37),"")</f>
        <v>1096</v>
      </c>
      <c r="P39" s="34">
        <f>IF(ISNUMBER($G39),SUM(P12,P17,P22,P27,P32,P37),"")</f>
        <v>27</v>
      </c>
      <c r="Q39" s="35">
        <f>IF(SUM($G$8:$G$37)+SUM($Q$8:$Q$37)&gt;0,SUM(Q12,Q17,Q22,Q27,Q32,Q37),"")</f>
        <v>3311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˝A˝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2024-09-21T17:10:46Z</dcterms:modified>
</cp:coreProperties>
</file>